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 - ОС по Методике 2020 РИМ" sheetId="1" r:id="rId1"/>
  </sheets>
  <definedNames>
    <definedName name="_xlnm.Print_Titles" localSheetId="0">'02-01 - ОС по Методике 2020 РИМ'!$31:$31</definedName>
  </definedNames>
  <calcPr calcId="152511"/>
</workbook>
</file>

<file path=xl/calcChain.xml><?xml version="1.0" encoding="utf-8"?>
<calcChain xmlns="http://schemas.openxmlformats.org/spreadsheetml/2006/main">
  <c r="E39" i="1" l="1"/>
  <c r="E40" i="1" s="1"/>
  <c r="F39" i="1"/>
  <c r="F40" i="1" s="1"/>
  <c r="D39" i="1"/>
  <c r="D40" i="1" s="1"/>
  <c r="H38" i="1"/>
  <c r="H37" i="1"/>
  <c r="H36" i="1"/>
  <c r="H39" i="1" s="1"/>
  <c r="H40" i="1" s="1"/>
  <c r="D35" i="1"/>
  <c r="H35" i="1"/>
  <c r="H34" i="1"/>
  <c r="H33" i="1"/>
</calcChain>
</file>

<file path=xl/sharedStrings.xml><?xml version="1.0" encoding="utf-8"?>
<sst xmlns="http://schemas.openxmlformats.org/spreadsheetml/2006/main" count="94" uniqueCount="59">
  <si>
    <t>Приложение № 5</t>
  </si>
  <si>
    <t>Утверждено приказом № 421 от 4 августа 2020 г. Минстроя РФ в редакции приказа № 557 от 7 июля 2022 г.</t>
  </si>
  <si>
    <t>Капитальный ремонт помещений хозяйственного корпуса ( строение №9) ОГАУ «Дом-интернат для престарелых и
инвалидов «Лесная дача» по адресу: Томская область,Шегарский район, п. Победа, территория ОГСУ ДИПИ Лесная дача</t>
  </si>
  <si>
    <t/>
  </si>
  <si>
    <t>(наименование стройки)</t>
  </si>
  <si>
    <t>Текущий ремонт холла 1-го этажа учебного корпуса N°6 ТГУ по адресу: г. Томск, ул. Аркадuя Иванова, 49</t>
  </si>
  <si>
    <t>(наименование объекта капитального строительства)</t>
  </si>
  <si>
    <t xml:space="preserve">Основание </t>
  </si>
  <si>
    <t>(проектная и (или) иная техническая документация)</t>
  </si>
  <si>
    <t>Сметная стоимость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</si>
  <si>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</si>
  <si>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</si>
  <si>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</si>
  <si>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</si>
  <si>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</si>
  <si>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</si>
  <si>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</si>
  <si>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</si>
  <si>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</si>
  <si>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</si>
  <si>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</si>
  <si>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</si>
  <si>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</si>
  <si>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</si>
  <si>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</si>
  <si>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сметные расчеты</t>
  </si>
  <si>
    <t>1</t>
  </si>
  <si>
    <t>Архитектурно-строительные решения</t>
  </si>
  <si>
    <t>2</t>
  </si>
  <si>
    <t>Водоснабжение и водоотведение</t>
  </si>
  <si>
    <t>3</t>
  </si>
  <si>
    <t>Сети связи</t>
  </si>
  <si>
    <t>4</t>
  </si>
  <si>
    <t>Система пожарной сигнализации</t>
  </si>
  <si>
    <t>5</t>
  </si>
  <si>
    <t>Система контроля и управления доступом</t>
  </si>
  <si>
    <t>6</t>
  </si>
  <si>
    <t>Электрическое освещение (внутреннее) и силовое электрооборудование</t>
  </si>
  <si>
    <t>Итого "Локальные сметные расчеты"</t>
  </si>
  <si>
    <t>Всего по объектной смете</t>
  </si>
  <si>
    <t>Составил:</t>
  </si>
  <si>
    <t>[должность, подпись (инициалы, фамилия)]</t>
  </si>
  <si>
    <t>Проверил:</t>
  </si>
  <si>
    <t>6 727 538,28руб.</t>
  </si>
  <si>
    <t>ОБЪЕКТНЫЙ СМЕТНЫЙ РАСЧЕТ (СМЕТА) № ОС-02-02</t>
  </si>
  <si>
    <t>ЛС-02-02-01</t>
  </si>
  <si>
    <t>ЛС-02-02-02</t>
  </si>
  <si>
    <t>ЛС-02-02-03</t>
  </si>
  <si>
    <t>ЛС-02-02-04</t>
  </si>
  <si>
    <t>ЛС-02-02-05</t>
  </si>
  <si>
    <t>ЛС-02-02-06</t>
  </si>
  <si>
    <t>СОГЛАСОВАНО</t>
  </si>
  <si>
    <t>____________________________</t>
  </si>
  <si>
    <t>"___" ___________ 2025г</t>
  </si>
  <si>
    <t>УТВЕРЖДЕНО</t>
  </si>
  <si>
    <t>Проректор по АХРС ТГУ</t>
  </si>
  <si>
    <t>___________________В. Б. Андриенко</t>
  </si>
  <si>
    <t>"___" _____________ 2025г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</si>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</sst>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5"/>
  <sheetViews>
    <sheetView tabSelected="1" topLeftCell="A4" workbookViewId="0">
      <selection activeCell="B9" sqref="B9:G9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2" hidden="1" customWidth="1"/>
    <col min="32" max="32" width="146" style="2" hidden="1" customWidth="1"/>
    <col min="33" max="35" width="69.140625" style="2" hidden="1" customWidth="1"/>
    <col min="36" max="37" width="66" style="2" hidden="1" customWidth="1"/>
    <col min="38" max="41" width="54.85546875" style="2" hidden="1" customWidth="1"/>
    <col min="42" max="45" width="91.140625" style="2" hidden="1" customWidth="1"/>
    <col min="46" max="49" width="54.85546875" style="2" hidden="1" customWidth="1"/>
    <col min="50" max="51" width="66" style="2" hidden="1" customWidth="1"/>
    <col min="52" max="55" width="54.85546875" style="2" hidden="1" customWidth="1"/>
    <col min="56" max="57" width="66" style="2" hidden="1" customWidth="1"/>
    <col min="58" max="61" width="54.85546875" style="2" hidden="1" customWidth="1"/>
    <col min="62" max="16384" width="8.85546875" style="1"/>
  </cols>
  <sheetData>
    <row r="1" spans="1:2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24" customFormat="1" ht="15" x14ac:dyDescent="0.25">
      <c r="A2" s="5"/>
      <c r="B2" s="5"/>
      <c r="C2" s="5"/>
      <c r="D2" s="5"/>
      <c r="E2" s="5"/>
      <c r="F2" s="5"/>
      <c r="G2" s="5"/>
      <c r="H2" s="6" t="s">
        <v>1</v>
      </c>
    </row>
    <row r="3" spans="1:24" customFormat="1" ht="15" x14ac:dyDescent="0.25">
      <c r="A3" s="5"/>
      <c r="B3" s="5"/>
      <c r="C3" s="5"/>
      <c r="D3" s="5"/>
      <c r="E3" s="5"/>
      <c r="F3" s="5"/>
      <c r="G3" s="5"/>
      <c r="H3" s="6"/>
    </row>
    <row r="4" spans="1:24" customFormat="1" ht="15" x14ac:dyDescent="0.25">
      <c r="A4" s="5"/>
      <c r="B4" s="5" t="s">
        <v>51</v>
      </c>
      <c r="C4" s="5"/>
      <c r="D4" s="5"/>
      <c r="E4" s="5"/>
      <c r="F4" s="5"/>
      <c r="G4" s="5"/>
      <c r="H4" s="6" t="s">
        <v>54</v>
      </c>
    </row>
    <row r="5" spans="1:24" customFormat="1" ht="15" x14ac:dyDescent="0.25">
      <c r="A5" s="5"/>
      <c r="B5" s="5" t="s">
        <v>52</v>
      </c>
      <c r="C5" s="5"/>
      <c r="D5" s="5"/>
      <c r="E5" s="5"/>
      <c r="F5" s="5"/>
      <c r="G5" s="5"/>
      <c r="H5" s="6" t="s">
        <v>55</v>
      </c>
    </row>
    <row r="6" spans="1:24" customFormat="1" ht="15" x14ac:dyDescent="0.25">
      <c r="A6" s="5"/>
      <c r="B6" s="5" t="s">
        <v>52</v>
      </c>
      <c r="C6" s="5"/>
      <c r="D6" s="5"/>
      <c r="E6" s="5"/>
      <c r="F6" s="5"/>
      <c r="G6" s="5"/>
      <c r="H6" s="6" t="s">
        <v>56</v>
      </c>
    </row>
    <row r="7" spans="1:24" customFormat="1" ht="15" x14ac:dyDescent="0.25">
      <c r="A7" s="5"/>
      <c r="B7" s="5" t="s">
        <v>53</v>
      </c>
      <c r="C7" s="5"/>
      <c r="D7" s="5"/>
      <c r="E7" s="5"/>
      <c r="F7" s="5"/>
      <c r="G7" s="5"/>
      <c r="H7" s="4" t="s">
        <v>57</v>
      </c>
    </row>
    <row r="8" spans="1:24" customFormat="1" ht="23.25" x14ac:dyDescent="0.25">
      <c r="A8" s="7"/>
      <c r="B8" s="41" t="s">
        <v>58</v>
      </c>
      <c r="C8" s="41"/>
      <c r="D8" s="41"/>
      <c r="E8" s="41"/>
      <c r="F8" s="41"/>
      <c r="G8" s="41"/>
      <c r="H8" s="7"/>
      <c r="M8" s="8" t="s">
        <v>2</v>
      </c>
      <c r="N8" s="8" t="s">
        <v>3</v>
      </c>
      <c r="O8" s="8" t="s">
        <v>3</v>
      </c>
      <c r="P8" s="8" t="s">
        <v>3</v>
      </c>
      <c r="Q8" s="8" t="s">
        <v>3</v>
      </c>
      <c r="R8" s="8" t="s">
        <v>3</v>
      </c>
    </row>
    <row r="9" spans="1:24" customFormat="1" ht="18" x14ac:dyDescent="0.25">
      <c r="A9" s="7"/>
      <c r="B9" s="42" t="s">
        <v>4</v>
      </c>
      <c r="C9" s="42"/>
      <c r="D9" s="42"/>
      <c r="E9" s="42"/>
      <c r="F9" s="42"/>
      <c r="G9" s="42"/>
      <c r="H9" s="7"/>
    </row>
    <row r="10" spans="1:24" customFormat="1" ht="15" x14ac:dyDescent="0.25">
      <c r="A10" s="8"/>
      <c r="H10" s="8"/>
    </row>
    <row r="11" spans="1:24" customFormat="1" ht="18" x14ac:dyDescent="0.25">
      <c r="A11" s="7"/>
      <c r="B11" s="41" t="s">
        <v>5</v>
      </c>
      <c r="C11" s="41"/>
      <c r="D11" s="41"/>
      <c r="E11" s="41"/>
      <c r="F11" s="41"/>
      <c r="G11" s="41"/>
      <c r="H11" s="9"/>
      <c r="S11" s="8" t="s">
        <v>5</v>
      </c>
      <c r="T11" s="8" t="s">
        <v>3</v>
      </c>
      <c r="U11" s="8" t="s">
        <v>3</v>
      </c>
      <c r="V11" s="8" t="s">
        <v>3</v>
      </c>
      <c r="W11" s="8" t="s">
        <v>3</v>
      </c>
      <c r="X11" s="8" t="s">
        <v>3</v>
      </c>
    </row>
    <row r="12" spans="1:24" customFormat="1" ht="18" x14ac:dyDescent="0.25">
      <c r="A12" s="7"/>
      <c r="B12" s="42" t="s">
        <v>6</v>
      </c>
      <c r="C12" s="42"/>
      <c r="D12" s="42"/>
      <c r="E12" s="42"/>
      <c r="F12" s="42"/>
      <c r="G12" s="42"/>
      <c r="H12" s="9"/>
    </row>
    <row r="13" spans="1:24" customFormat="1" ht="15" x14ac:dyDescent="0.25">
      <c r="A13" s="9"/>
      <c r="B13" s="10"/>
      <c r="C13" s="10"/>
      <c r="D13" s="10"/>
      <c r="E13" s="10"/>
      <c r="F13" s="10"/>
      <c r="G13" s="10"/>
      <c r="H13" s="9"/>
    </row>
    <row r="14" spans="1:24" customFormat="1" ht="15" x14ac:dyDescent="0.25">
      <c r="A14" s="9"/>
      <c r="B14" s="43" t="s">
        <v>44</v>
      </c>
      <c r="C14" s="43"/>
      <c r="D14" s="43"/>
      <c r="E14" s="43"/>
      <c r="F14" s="43"/>
      <c r="G14" s="43"/>
      <c r="H14" s="9"/>
    </row>
    <row r="15" spans="1:24" customFormat="1" ht="15" x14ac:dyDescent="0.25">
      <c r="A15" s="9"/>
      <c r="B15" s="10"/>
      <c r="C15" s="10"/>
      <c r="D15" s="10"/>
      <c r="E15" s="10"/>
      <c r="F15" s="10"/>
      <c r="G15" s="10"/>
      <c r="H15" s="9"/>
    </row>
    <row r="16" spans="1:24" customFormat="1" ht="15" x14ac:dyDescent="0.25">
      <c r="A16" s="9"/>
      <c r="B16" s="11" t="s">
        <v>7</v>
      </c>
      <c r="C16" s="12"/>
      <c r="D16" s="12"/>
      <c r="E16" s="12"/>
      <c r="F16" s="12"/>
      <c r="G16" s="12"/>
      <c r="H16" s="9"/>
    </row>
    <row r="17" spans="1:32" customFormat="1" ht="15" x14ac:dyDescent="0.25">
      <c r="A17" s="9"/>
      <c r="B17" s="10"/>
      <c r="C17" s="51" t="s">
        <v>8</v>
      </c>
      <c r="D17" s="51"/>
      <c r="E17" s="51"/>
      <c r="F17" s="51"/>
      <c r="G17" s="51"/>
      <c r="H17" s="9"/>
    </row>
    <row r="18" spans="1:32" customFormat="1" ht="15" x14ac:dyDescent="0.25">
      <c r="A18" s="9"/>
      <c r="B18" s="13" t="s">
        <v>9</v>
      </c>
      <c r="C18" s="14"/>
      <c r="D18" s="14"/>
      <c r="E18" s="14"/>
      <c r="F18" s="15" t="s">
        <v>43</v>
      </c>
      <c r="G18" s="10"/>
      <c r="H18" s="9"/>
    </row>
    <row r="19" spans="1:32" customFormat="1" ht="15" x14ac:dyDescent="0.25">
      <c r="A19" s="9"/>
      <c r="B19" s="10"/>
      <c r="C19" s="10"/>
      <c r="D19" s="10"/>
      <c r="E19" s="10"/>
      <c r="F19" s="10"/>
      <c r="G19" s="10"/>
      <c r="H19" s="9"/>
    </row>
    <row r="20" spans="1:32" customFormat="1" ht="15" x14ac:dyDescent="0.25">
      <c r="A20" s="9"/>
      <c r="B20" s="11" t="s">
        <v>10</v>
      </c>
      <c r="G20" s="10"/>
      <c r="H20" s="9"/>
    </row>
    <row r="21" spans="1:32" customFormat="1" ht="15" x14ac:dyDescent="0.25">
      <c r="A21" s="9"/>
      <c r="B21" s="16" t="s">
        <v>11</v>
      </c>
      <c r="C21" s="14"/>
      <c r="D21" s="17"/>
      <c r="E21" s="14"/>
      <c r="F21" s="17"/>
      <c r="G21" s="10"/>
      <c r="H21" s="9"/>
    </row>
    <row r="22" spans="1:32" customFormat="1" ht="15" x14ac:dyDescent="0.25">
      <c r="A22" s="9"/>
      <c r="B22" s="16"/>
      <c r="C22" s="10"/>
      <c r="D22" s="18" t="s">
        <v>12</v>
      </c>
      <c r="E22" s="10"/>
      <c r="F22" s="18" t="s">
        <v>13</v>
      </c>
      <c r="G22" s="10"/>
      <c r="H22" s="9"/>
    </row>
    <row r="23" spans="1:32" customFormat="1" ht="15" x14ac:dyDescent="0.25">
      <c r="A23" s="9"/>
      <c r="B23" s="5" t="s">
        <v>14</v>
      </c>
      <c r="G23" s="10"/>
      <c r="H23" s="9"/>
    </row>
    <row r="24" spans="1:32" customFormat="1" ht="15" x14ac:dyDescent="0.25">
      <c r="A24" s="5"/>
      <c r="B24" s="16" t="s">
        <v>11</v>
      </c>
      <c r="C24" s="14"/>
      <c r="D24" s="19"/>
      <c r="E24" s="19"/>
      <c r="F24" s="20"/>
      <c r="G24" s="21"/>
      <c r="H24" s="21"/>
    </row>
    <row r="25" spans="1:32" customFormat="1" ht="15" x14ac:dyDescent="0.25">
      <c r="A25" s="5"/>
      <c r="B25" s="16"/>
      <c r="C25" s="10"/>
      <c r="D25" s="22"/>
      <c r="E25" s="22"/>
      <c r="F25" s="23"/>
      <c r="G25" s="21"/>
      <c r="H25" s="21"/>
    </row>
    <row r="26" spans="1:32" customFormat="1" ht="15" x14ac:dyDescent="0.25">
      <c r="A26" s="24"/>
      <c r="B26" s="52" t="s">
        <v>15</v>
      </c>
      <c r="C26" s="52"/>
      <c r="D26" s="52"/>
      <c r="E26" s="52"/>
      <c r="F26" s="52"/>
      <c r="G26" s="52"/>
      <c r="H26" s="52"/>
      <c r="Y26" s="8" t="s">
        <v>15</v>
      </c>
      <c r="Z26" s="8" t="s">
        <v>3</v>
      </c>
      <c r="AA26" s="8" t="s">
        <v>3</v>
      </c>
      <c r="AB26" s="8" t="s">
        <v>3</v>
      </c>
      <c r="AC26" s="8" t="s">
        <v>3</v>
      </c>
      <c r="AD26" s="8" t="s">
        <v>3</v>
      </c>
      <c r="AE26" s="8" t="s">
        <v>3</v>
      </c>
    </row>
    <row r="27" spans="1:32" customFormat="1" ht="15" x14ac:dyDescent="0.25">
      <c r="A27" s="24"/>
      <c r="B27" s="16"/>
      <c r="C27" s="16"/>
      <c r="D27" s="16"/>
      <c r="E27" s="16"/>
      <c r="F27" s="16"/>
      <c r="G27" s="16"/>
      <c r="H27" s="25"/>
    </row>
    <row r="28" spans="1:32" customFormat="1" ht="15" customHeight="1" x14ac:dyDescent="0.25">
      <c r="A28" s="53" t="s">
        <v>16</v>
      </c>
      <c r="B28" s="53" t="s">
        <v>17</v>
      </c>
      <c r="C28" s="53" t="s">
        <v>18</v>
      </c>
      <c r="D28" s="56" t="s">
        <v>19</v>
      </c>
      <c r="E28" s="57"/>
      <c r="F28" s="57"/>
      <c r="G28" s="57"/>
      <c r="H28" s="58"/>
    </row>
    <row r="29" spans="1:32" customFormat="1" ht="15" x14ac:dyDescent="0.25">
      <c r="A29" s="54"/>
      <c r="B29" s="54"/>
      <c r="C29" s="54"/>
      <c r="D29" s="53" t="s">
        <v>20</v>
      </c>
      <c r="E29" s="53" t="s">
        <v>21</v>
      </c>
      <c r="F29" s="53" t="s">
        <v>22</v>
      </c>
      <c r="G29" s="53" t="s">
        <v>23</v>
      </c>
      <c r="H29" s="53" t="s">
        <v>24</v>
      </c>
    </row>
    <row r="30" spans="1:32" customFormat="1" ht="57" customHeight="1" x14ac:dyDescent="0.25">
      <c r="A30" s="55"/>
      <c r="B30" s="55"/>
      <c r="C30" s="55"/>
      <c r="D30" s="55"/>
      <c r="E30" s="55"/>
      <c r="F30" s="55"/>
      <c r="G30" s="55"/>
      <c r="H30" s="55"/>
      <c r="I30" s="2"/>
      <c r="J30" s="2"/>
      <c r="K30" s="2"/>
      <c r="L30" s="2"/>
    </row>
    <row r="31" spans="1:32" customFormat="1" ht="15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32" customFormat="1" ht="15" x14ac:dyDescent="0.25">
      <c r="A32" s="46" t="s">
        <v>25</v>
      </c>
      <c r="B32" s="47"/>
      <c r="C32" s="47"/>
      <c r="D32" s="47"/>
      <c r="E32" s="47"/>
      <c r="F32" s="47"/>
      <c r="G32" s="47"/>
      <c r="H32" s="48"/>
      <c r="AF32" s="27" t="s">
        <v>25</v>
      </c>
    </row>
    <row r="33" spans="1:61" customFormat="1" ht="15" x14ac:dyDescent="0.25">
      <c r="A33" s="28" t="s">
        <v>26</v>
      </c>
      <c r="B33" s="29" t="s">
        <v>45</v>
      </c>
      <c r="C33" s="29" t="s">
        <v>27</v>
      </c>
      <c r="D33" s="30">
        <v>3489034.48</v>
      </c>
      <c r="E33" s="30"/>
      <c r="F33" s="30"/>
      <c r="G33" s="30"/>
      <c r="H33" s="30">
        <f>D33</f>
        <v>3489034.48</v>
      </c>
      <c r="AF33" s="27"/>
    </row>
    <row r="34" spans="1:61" customFormat="1" ht="15" x14ac:dyDescent="0.25">
      <c r="A34" s="28" t="s">
        <v>28</v>
      </c>
      <c r="B34" s="29" t="s">
        <v>46</v>
      </c>
      <c r="C34" s="29" t="s">
        <v>29</v>
      </c>
      <c r="D34" s="30">
        <v>91396.08</v>
      </c>
      <c r="E34" s="30"/>
      <c r="F34" s="30"/>
      <c r="G34" s="30"/>
      <c r="H34" s="30">
        <f>D34</f>
        <v>91396.08</v>
      </c>
      <c r="AF34" s="27"/>
    </row>
    <row r="35" spans="1:61" customFormat="1" ht="15" x14ac:dyDescent="0.25">
      <c r="A35" s="28" t="s">
        <v>30</v>
      </c>
      <c r="B35" s="29" t="s">
        <v>47</v>
      </c>
      <c r="C35" s="29" t="s">
        <v>31</v>
      </c>
      <c r="D35" s="30">
        <f>1038.37</f>
        <v>1038.3699999999999</v>
      </c>
      <c r="E35" s="30">
        <v>102846.58</v>
      </c>
      <c r="F35" s="30"/>
      <c r="G35" s="30"/>
      <c r="H35" s="30">
        <f>D35+E35</f>
        <v>103884.95</v>
      </c>
      <c r="AF35" s="27"/>
    </row>
    <row r="36" spans="1:61" customFormat="1" ht="15" x14ac:dyDescent="0.25">
      <c r="A36" s="28" t="s">
        <v>32</v>
      </c>
      <c r="B36" s="29" t="s">
        <v>48</v>
      </c>
      <c r="C36" s="29" t="s">
        <v>33</v>
      </c>
      <c r="D36" s="30">
        <v>52234.34</v>
      </c>
      <c r="E36" s="30">
        <v>617550.66</v>
      </c>
      <c r="F36" s="30">
        <v>98489.22</v>
      </c>
      <c r="G36" s="30"/>
      <c r="H36" s="30">
        <f>D36+E36+F36</f>
        <v>768274.22</v>
      </c>
      <c r="AF36" s="27"/>
    </row>
    <row r="37" spans="1:61" customFormat="1" ht="15" x14ac:dyDescent="0.25">
      <c r="A37" s="28" t="s">
        <v>34</v>
      </c>
      <c r="B37" s="29" t="s">
        <v>49</v>
      </c>
      <c r="C37" s="29" t="s">
        <v>35</v>
      </c>
      <c r="D37" s="30">
        <v>7831.67</v>
      </c>
      <c r="E37" s="30">
        <v>110346.15</v>
      </c>
      <c r="F37" s="30"/>
      <c r="G37" s="30"/>
      <c r="H37" s="30">
        <f>D37+E37</f>
        <v>118177.81999999999</v>
      </c>
      <c r="AF37" s="27"/>
    </row>
    <row r="38" spans="1:61" customFormat="1" ht="22.5" x14ac:dyDescent="0.25">
      <c r="A38" s="28" t="s">
        <v>36</v>
      </c>
      <c r="B38" s="29" t="s">
        <v>50</v>
      </c>
      <c r="C38" s="29" t="s">
        <v>37</v>
      </c>
      <c r="D38" s="30">
        <v>35063.65</v>
      </c>
      <c r="E38" s="30">
        <v>2000510.34</v>
      </c>
      <c r="F38" s="30">
        <v>121196.74</v>
      </c>
      <c r="G38" s="30"/>
      <c r="H38" s="30">
        <f>D38+E38+F38</f>
        <v>2156770.73</v>
      </c>
      <c r="AF38" s="27"/>
    </row>
    <row r="39" spans="1:61" customFormat="1" ht="15" x14ac:dyDescent="0.25">
      <c r="A39" s="31"/>
      <c r="B39" s="49" t="s">
        <v>38</v>
      </c>
      <c r="C39" s="50"/>
      <c r="D39" s="32">
        <f>D33+D34+D35+D36+D37+D38</f>
        <v>3676598.59</v>
      </c>
      <c r="E39" s="32">
        <f t="shared" ref="E39:F39" si="0">E33+E34+E35+E36+E37+E38</f>
        <v>2831253.73</v>
      </c>
      <c r="F39" s="32">
        <f t="shared" si="0"/>
        <v>219685.96000000002</v>
      </c>
      <c r="G39" s="33"/>
      <c r="H39" s="33">
        <f>H33+H34+H35+H36+H37+H38</f>
        <v>6727538.2800000012</v>
      </c>
      <c r="AF39" s="27"/>
      <c r="AG39" s="34" t="s">
        <v>38</v>
      </c>
    </row>
    <row r="40" spans="1:61" customFormat="1" ht="15" x14ac:dyDescent="0.25">
      <c r="A40" s="31"/>
      <c r="B40" s="44" t="s">
        <v>39</v>
      </c>
      <c r="C40" s="45"/>
      <c r="D40" s="32">
        <f>D39</f>
        <v>3676598.59</v>
      </c>
      <c r="E40" s="32">
        <f t="shared" ref="E40:H40" si="1">E39</f>
        <v>2831253.73</v>
      </c>
      <c r="F40" s="32">
        <f t="shared" si="1"/>
        <v>219685.96000000002</v>
      </c>
      <c r="G40" s="32"/>
      <c r="H40" s="32">
        <f t="shared" si="1"/>
        <v>6727538.2800000012</v>
      </c>
      <c r="AF40" s="27"/>
      <c r="AG40" s="34"/>
      <c r="AH40" s="35"/>
      <c r="AI40" s="35" t="s">
        <v>39</v>
      </c>
    </row>
    <row r="41" spans="1:61" customFormat="1" ht="29.25" customHeight="1" x14ac:dyDescent="0.25">
      <c r="A41" s="3"/>
      <c r="B41" s="3"/>
      <c r="C41" s="3"/>
      <c r="D41" s="3"/>
      <c r="E41" s="3"/>
      <c r="F41" s="3"/>
      <c r="G41" s="3"/>
      <c r="H41" s="3"/>
    </row>
    <row r="42" spans="1:61" customFormat="1" ht="15" x14ac:dyDescent="0.25">
      <c r="A42" s="36" t="s">
        <v>40</v>
      </c>
      <c r="C42" s="59"/>
      <c r="D42" s="59"/>
      <c r="E42" s="60"/>
      <c r="F42" s="60"/>
      <c r="G42" s="60"/>
      <c r="H42" s="60"/>
      <c r="I42" s="38"/>
      <c r="J42" s="38"/>
      <c r="K42" s="38"/>
      <c r="AX42" s="8" t="s">
        <v>3</v>
      </c>
      <c r="AY42" s="8" t="s">
        <v>3</v>
      </c>
      <c r="AZ42" s="8" t="s">
        <v>3</v>
      </c>
      <c r="BA42" s="8" t="s">
        <v>3</v>
      </c>
      <c r="BB42" s="8" t="s">
        <v>3</v>
      </c>
      <c r="BC42" s="8" t="s">
        <v>3</v>
      </c>
    </row>
    <row r="43" spans="1:61" s="37" customFormat="1" ht="18" customHeight="1" x14ac:dyDescent="0.25">
      <c r="A43" s="40"/>
      <c r="C43" s="42" t="s">
        <v>41</v>
      </c>
      <c r="D43" s="42"/>
      <c r="E43" s="42"/>
      <c r="F43" s="42"/>
      <c r="G43" s="42"/>
      <c r="H43" s="42"/>
      <c r="I43" s="9"/>
      <c r="J43" s="9"/>
      <c r="K43" s="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</row>
    <row r="44" spans="1:61" customFormat="1" ht="15" x14ac:dyDescent="0.25">
      <c r="A44" s="36" t="s">
        <v>42</v>
      </c>
      <c r="C44" s="59"/>
      <c r="D44" s="59"/>
      <c r="E44" s="60"/>
      <c r="F44" s="60"/>
      <c r="G44" s="60"/>
      <c r="H44" s="60"/>
      <c r="I44" s="38"/>
      <c r="J44" s="38"/>
      <c r="K44" s="38"/>
      <c r="BD44" s="8" t="s">
        <v>3</v>
      </c>
      <c r="BE44" s="8" t="s">
        <v>3</v>
      </c>
      <c r="BF44" s="8" t="s">
        <v>3</v>
      </c>
      <c r="BG44" s="8" t="s">
        <v>3</v>
      </c>
      <c r="BH44" s="8" t="s">
        <v>3</v>
      </c>
      <c r="BI44" s="8" t="s">
        <v>3</v>
      </c>
    </row>
    <row r="45" spans="1:61" s="37" customFormat="1" ht="18" customHeight="1" x14ac:dyDescent="0.25">
      <c r="A45" s="38"/>
      <c r="C45" s="42" t="s">
        <v>41</v>
      </c>
      <c r="D45" s="42"/>
      <c r="E45" s="42"/>
      <c r="F45" s="42"/>
      <c r="G45" s="42"/>
      <c r="H45" s="42"/>
      <c r="I45" s="9"/>
      <c r="J45" s="9"/>
      <c r="K45" s="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</row>
  </sheetData>
  <mergeCells count="25">
    <mergeCell ref="C45:H45"/>
    <mergeCell ref="C42:D42"/>
    <mergeCell ref="E42:H42"/>
    <mergeCell ref="C43:H43"/>
    <mergeCell ref="C44:D44"/>
    <mergeCell ref="E44:H44"/>
    <mergeCell ref="B40:C40"/>
    <mergeCell ref="A32:H32"/>
    <mergeCell ref="B39:C39"/>
    <mergeCell ref="C17:G17"/>
    <mergeCell ref="B26:H26"/>
    <mergeCell ref="A28:A30"/>
    <mergeCell ref="B28:B30"/>
    <mergeCell ref="C28:C30"/>
    <mergeCell ref="D28:H28"/>
    <mergeCell ref="D29:D30"/>
    <mergeCell ref="E29:E30"/>
    <mergeCell ref="F29:F30"/>
    <mergeCell ref="G29:G30"/>
    <mergeCell ref="H29:H30"/>
    <mergeCell ref="B8:G8"/>
    <mergeCell ref="B9:G9"/>
    <mergeCell ref="B11:G11"/>
    <mergeCell ref="B12:G12"/>
    <mergeCell ref="B14:G14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02-01 - ОС по Методике 2020 РИМ</vt:lpstr>
      <vt:lpstr>'02-01 - ОС по Методике 2020 РИМ'!Заголовки_для_печати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2025-03-26T03:09:23Z</cp:lastPrinted>
  <dcterms:created xsi:type="dcterms:W3CDTF">2020-09-30T08:50:27Z</dcterms:created>
  <dcterms:modified xsi:type="dcterms:W3CDTF">2025-03-27T04:58:05Z</dcterms:modified>
</cp:coreProperties>
</file>